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7" sheetId="1" r:id="rId1"/>
  </sheets>
  <definedNames>
    <definedName name="_xlnm.Print_Titles" localSheetId="0">'прил 7'!$10:$12</definedName>
  </definedNames>
  <calcPr calcId="125725"/>
</workbook>
</file>

<file path=xl/calcChain.xml><?xml version="1.0" encoding="utf-8"?>
<calcChain xmlns="http://schemas.openxmlformats.org/spreadsheetml/2006/main">
  <c r="H30" i="1"/>
  <c r="G30"/>
  <c r="F30"/>
  <c r="H44"/>
  <c r="G44"/>
  <c r="F44"/>
  <c r="H64"/>
  <c r="G64"/>
  <c r="F64"/>
  <c r="H40"/>
  <c r="G40"/>
  <c r="F40"/>
  <c r="H84" l="1"/>
  <c r="G84"/>
  <c r="F84"/>
  <c r="G82"/>
  <c r="H82"/>
  <c r="H78"/>
  <c r="G78"/>
  <c r="F78"/>
  <c r="H25"/>
  <c r="H24" s="1"/>
  <c r="G25"/>
  <c r="G24" s="1"/>
  <c r="F25"/>
  <c r="F24" s="1"/>
  <c r="F76" l="1"/>
  <c r="H98"/>
  <c r="H97" s="1"/>
  <c r="H96" s="1"/>
  <c r="G98"/>
  <c r="G97" s="1"/>
  <c r="G96" s="1"/>
  <c r="F98"/>
  <c r="F97" s="1"/>
  <c r="F96" s="1"/>
  <c r="H37"/>
  <c r="G37"/>
  <c r="F37"/>
  <c r="H33"/>
  <c r="G33"/>
  <c r="H31"/>
  <c r="G31"/>
  <c r="F33"/>
  <c r="F31"/>
  <c r="H48" l="1"/>
  <c r="G48"/>
  <c r="H28" l="1"/>
  <c r="H27" s="1"/>
  <c r="G28"/>
  <c r="G27" s="1"/>
  <c r="F28"/>
  <c r="F27" s="1"/>
  <c r="F94"/>
  <c r="F92"/>
  <c r="F88"/>
  <c r="F87" s="1"/>
  <c r="F86" s="1"/>
  <c r="F82"/>
  <c r="F80"/>
  <c r="F75" s="1"/>
  <c r="F73"/>
  <c r="F72" s="1"/>
  <c r="F70"/>
  <c r="F69" s="1"/>
  <c r="F66"/>
  <c r="F63" s="1"/>
  <c r="F61"/>
  <c r="F60" s="1"/>
  <c r="F57"/>
  <c r="F55"/>
  <c r="F53"/>
  <c r="F48"/>
  <c r="F47" s="1"/>
  <c r="F46" s="1"/>
  <c r="F42"/>
  <c r="F35"/>
  <c r="F20"/>
  <c r="F18"/>
  <c r="F16"/>
  <c r="G94"/>
  <c r="G92"/>
  <c r="G88"/>
  <c r="G87" s="1"/>
  <c r="G86" s="1"/>
  <c r="G80"/>
  <c r="G76"/>
  <c r="G75" s="1"/>
  <c r="G73"/>
  <c r="G72" s="1"/>
  <c r="G70"/>
  <c r="G69" s="1"/>
  <c r="G66"/>
  <c r="G63" s="1"/>
  <c r="G61"/>
  <c r="G60" s="1"/>
  <c r="G57"/>
  <c r="G55"/>
  <c r="G53"/>
  <c r="G47"/>
  <c r="G46" s="1"/>
  <c r="G42"/>
  <c r="G35"/>
  <c r="G20"/>
  <c r="G18"/>
  <c r="G16"/>
  <c r="H42"/>
  <c r="H20"/>
  <c r="H73"/>
  <c r="H72" s="1"/>
  <c r="H35"/>
  <c r="H16"/>
  <c r="H80"/>
  <c r="H92"/>
  <c r="H94"/>
  <c r="H61"/>
  <c r="H60" s="1"/>
  <c r="H66"/>
  <c r="H63" s="1"/>
  <c r="H57"/>
  <c r="H55"/>
  <c r="H53"/>
  <c r="H70"/>
  <c r="H69" s="1"/>
  <c r="H76"/>
  <c r="H88"/>
  <c r="H87" s="1"/>
  <c r="H86" s="1"/>
  <c r="H47"/>
  <c r="H46" s="1"/>
  <c r="H75" l="1"/>
  <c r="H68" s="1"/>
  <c r="F68"/>
  <c r="F91"/>
  <c r="F90" s="1"/>
  <c r="G59"/>
  <c r="F15"/>
  <c r="F14" s="1"/>
  <c r="F52"/>
  <c r="F51" s="1"/>
  <c r="G91"/>
  <c r="G90" s="1"/>
  <c r="G68"/>
  <c r="F59"/>
  <c r="G52"/>
  <c r="G51" s="1"/>
  <c r="G15"/>
  <c r="G14" s="1"/>
  <c r="H91"/>
  <c r="H90" s="1"/>
  <c r="H15"/>
  <c r="H14" s="1"/>
  <c r="H59"/>
  <c r="H52"/>
  <c r="H51" s="1"/>
  <c r="F13" l="1"/>
  <c r="G13"/>
  <c r="H13"/>
</calcChain>
</file>

<file path=xl/sharedStrings.xml><?xml version="1.0" encoding="utf-8"?>
<sst xmlns="http://schemas.openxmlformats.org/spreadsheetml/2006/main" count="380" uniqueCount="159">
  <si>
    <t xml:space="preserve">сельского поселения Азовского района 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</si>
  <si>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</si>
  <si>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</si>
  <si>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</si>
  <si>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</si>
  <si>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</si>
  <si>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</si>
  <si>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</si>
  <si>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</si>
  <si>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</si>
  <si>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</si>
  <si>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</si>
  <si>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</si>
  <si>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</si>
  <si>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</si>
  <si>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</si>
  <si>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</si>
  <si>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</si>
  <si>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</si>
  <si>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</si>
  <si>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</si>
  <si>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</si>
  <si>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</si>
  <si>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</si>
  <si>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240</t>
  </si>
  <si>
    <t>13 1 00 00210</t>
  </si>
  <si>
    <t>99 9 00 72390</t>
  </si>
  <si>
    <t>Резервные фонды</t>
  </si>
  <si>
    <t>11</t>
  </si>
  <si>
    <t>Непрограммные расходы (резервный фонд главы Красносадовского сельского поселения)</t>
  </si>
  <si>
    <t>99 1 00 90120</t>
  </si>
  <si>
    <t>Непрограммные расходы (резервный фонд главы Красносадовского сельского поселения) (Резервные средства)</t>
  </si>
  <si>
    <t>870</t>
  </si>
  <si>
    <t>Другие общегосударственные вопросы</t>
  </si>
  <si>
    <t>13</t>
  </si>
  <si>
    <t>850</t>
  </si>
  <si>
    <t>99 9 00 28990</t>
  </si>
  <si>
    <t>99 9 00 85040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</si>
  <si>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</si>
  <si>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</si>
  <si>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</si>
  <si>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</si>
  <si>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</si>
  <si>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</si>
  <si>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</si>
  <si>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</si>
  <si>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</si>
  <si>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</si>
  <si>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</si>
  <si>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</si>
  <si>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02 1 00 28310</t>
  </si>
  <si>
    <t>Мероприятия по защите населения в рамках подпрограммы "Защита населения от чрезвычайных ситуаций" муниципальной программы Красносадовского сельского поселения "Защита населения и территории Красносадовского сельского поселения от чрезвычайных ситуаций, обеспечение пожарной безопасности на 2014-2020 годы"</t>
  </si>
  <si>
    <t>02 2 00 28320</t>
  </si>
  <si>
    <t>Мероприятия по защите населения в рамках подпрограммы "Защита населения от чрезвычайных ситуаций" муниципальной программы Красносадовского сельского поселения "Защита населения и территории Красносадовского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</si>
  <si>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«Профилактика экстремизма и терроризма в сельском поселении муниципальной программы «Обеспечение общественного порядка, противодействие преступности»</t>
  </si>
  <si>
    <t>03 1 00 28290</t>
  </si>
  <si>
    <t>Мероприятия по антитеррористической защищенности объектов социальной сферы в рамках подпрограммы «Профилактика экстремизма и терроризма в сельском поселении муниципальной программы «Обеспечение общественного порядка, противодействие преступности»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</si>
  <si>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</si>
  <si>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</si>
  <si>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</si>
  <si>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Взносы в фонд капитального ремонта в части муниципального жилого фонда в рамках подпрограммы «Развитие жилищного хозяйства в сельском поселении» муниципальной программы «Обеспечение качественными жилищно-коммунальными услугами населения Красносадовского сельского поселения»</t>
  </si>
  <si>
    <t>05 1 00 68080</t>
  </si>
  <si>
    <t>Взносы в фонд капитального ремонта в части муниципального жилого фонда в рамках подпрограммы «Развитие жилищного хозяйства в сельском поселении» муниципальной программы «Обеспечение качественными жилищно-коммунальными услугами населения Красносадовского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</si>
  <si>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</si>
  <si>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Красносадовского сельского поселения»</t>
  </si>
  <si>
    <t>07 1 00 28610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</si>
  <si>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Красносадовского сельского поселения» (Иные закупки товаров, работ и услуг для обеспечения государственных (муниципальных) нужд)</t>
  </si>
  <si>
    <t>09 1 00 28530</t>
  </si>
  <si>
    <t>ОБРАЗОВАНИЕ</t>
  </si>
  <si>
    <t>07</t>
  </si>
  <si>
    <t>Профессиональная подготовка, переподготовка и повышение квалификации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</si>
  <si>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Красносадовском сельском поселении"</t>
  </si>
  <si>
    <t>01 1 00 28540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</si>
  <si>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Красносадовском сельском поселении"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</si>
  <si>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</si>
  <si>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</si>
  <si>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</si>
  <si>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10 1 00 28590</t>
  </si>
  <si>
    <t>610</t>
  </si>
  <si>
    <t>12</t>
  </si>
  <si>
    <t>НАЦИОНАЛЬНАЯ ЭКОНОМИКА</t>
  </si>
  <si>
    <t>Другие вопросы в области национальной экономики</t>
  </si>
  <si>
    <t>Расходы на выполнение других обязательств государства,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</si>
  <si>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государства, по иным не программным расходам органов местного самоуправления </t>
  </si>
  <si>
    <t>Глава Красносадовского сельского поселения</t>
  </si>
  <si>
    <t>Е.В.Ельченко</t>
  </si>
  <si>
    <t> Дорожное хозяйство (дорожные фонды)</t>
  </si>
  <si>
    <t>04 1 00 28380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</si>
  <si>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Красносадовского сельского поселения»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</si>
  <si>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Красносадовского сельского поселения»</t>
  </si>
  <si>
    <t>Председатель Собрания депутатов -</t>
  </si>
  <si>
    <t>10 1 00 S3850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</si>
  <si>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</si>
  <si>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09 1 00 28520</t>
  </si>
  <si>
    <t>99 9 00 28580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</si>
  <si>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Красносадовского сельского поселения"(Иные закупки товаров, работ и услуг для обеспечения государственных (муниципальных) нужд)</t>
  </si>
  <si>
    <t>05 2 00 28650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</si>
  <si>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Красносадовского сельского поселения» (Иные закупки товаров, работ и услуг для обеспечения государственных (муниципальных) нужд)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</si>
  <si>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Красносадовского сельского поселения»</t>
  </si>
  <si>
    <t>Коммунальное хозяйство</t>
  </si>
  <si>
    <t>Сумма 2020 года</t>
  </si>
  <si>
    <t>13 1 00 28600</t>
  </si>
  <si>
    <t>13 1 00 28990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</si>
  <si>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</si>
  <si>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</si>
  <si>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Красносадовского сельского поселения" (Иные закупки товаров, работ и услуг для обеспечения государственных (муниципальных) нужд)</t>
  </si>
  <si>
    <t>11 1 00 28360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</si>
  <si>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Красносадовского сельского поселения"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</si>
  <si>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</si>
  <si>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Красносадовского сельского поселения"</t>
  </si>
  <si>
    <t>Красносадовского сельского поселения</t>
  </si>
  <si>
    <t>Сумма 2021 года</t>
  </si>
  <si>
    <t>Обеспечение проведения выборов и референдумов</t>
  </si>
  <si>
    <t xml:space="preserve">к проекту решения Собрания депутатов </t>
  </si>
  <si>
    <t xml:space="preserve">"О бюджете Красносадовского </t>
  </si>
  <si>
    <t>09 1 00 28800</t>
  </si>
  <si>
    <t>Расходы по трудоустройству несовершеннолетних граждан в возрасте от 14 до 18 лет в рамках подпрограммы "Прочее благоустройство" муниципальной программы "Благоустройство территории Красносадовского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</si>
  <si>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Красносадовского сельского поселения"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</si>
  <si>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Красносадовского сельского поселения" (Иные закупки товаров, работ и услуг для обеспечения государственных (муниципальных) нужд)</t>
  </si>
  <si>
    <t>09 1 00 28210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</si>
  <si>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Красносадовского сельского поселения"</t>
  </si>
  <si>
    <t>Приложение 8</t>
  </si>
  <si>
    <t>91 9 00 20700</t>
  </si>
  <si>
    <t>880</t>
  </si>
  <si>
    <t>Расходы на подготовку и проведение выборов в органы местного самоуправления в 2021 году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</si>
  <si>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Красносадовского сельского поселения" (местный бюджет) (Субсидии бюджетным учреждениям)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</si>
  <si>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Красносадовского сельского поселения"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</si>
  <si>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Красносадовского сельского поселения "Защита населения и территории Красносадовского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</si>
  <si>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Красносадовского сельского поселения "Защита населения и территории Красносадовского сельского поселения от чрезвычайных ситуаций, обеспечение пожарной безопасности"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</si>
  <si>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</si>
  <si>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</si>
  <si>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</si>
  <si>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</si>
  <si>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</si>
  <si>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 xml:space="preserve"> 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Красносадовского сельского поселения"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</si>
  <si>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</si>
  <si>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 (Субсидии бюджетным учреждениям)</t>
  </si>
  <si>
    <t>Расходы на подготовку и проведение выборов в органы местного самоуправления в 2021 году (Специальные расходы)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</si>
  <si>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</si>
  <si>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</si>
  <si>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</si>
  <si>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на 2020 год и плановый период 2021 и 2022 годов"</t>
  </si>
  <si>
    <t xml:space="preserve">от    .12.2019г. № ____ </t>
  </si>
  <si>
    <t>Распределение бюджетных ассигнований по разделам, подразделам, целевым статьям (муниципальным программам Красносадовского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2020 год и плановый период 2021 и 2022 годов</t>
  </si>
  <si>
    <t>Сумма 2022 года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</si>
  <si>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осуществлению внутреннего муниципального финансового контроля, по иным не программным расходам органов местного самоуправления</t>
  </si>
  <si>
    <t>99 9 00 85010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</si>
  <si>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осуществлению внутреннего муниципального финансового контроля, по иным не программным расходам органов местного самоуправления (Иные межбюджетные трансферты) </t>
  </si>
  <si>
    <t>Расходы на мероприятия в рамках подпрограммы "Развитие субъектов среднего и малого предпринимательства в Красносадовском сельском поселении" муниципальной программы "Развитие субъектов среднего и малого предпринимательства в Красносадовском сельском поселении"</t>
  </si>
  <si>
    <t>16 1 00 28760</t>
  </si>
  <si>
    <t>Расходы на мероприятия в рамках подпрограммы "Развитие субъектов среднего и малого предпринимательства в Красносадовском сельском поселении" муниципальной программы "Развитие субъектов среднего и малого предпринимательства в Красносадовском сельском поселении" (Иные закупки товаров, работ и услуг для обеспечения государственных (муниципальных) нужд)</t>
  </si>
  <si>
    <t>Условно утвержденные расходы</t>
  </si>
  <si>
    <t>Условно утвержденные расходы (Специальные расходы)</t>
  </si>
  <si>
    <t>99 9 00 90110</t>
  </si>
  <si>
    <t>Расходы на осуществление полномочий по определению в соответствии с 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(Иные закупки товаров, работ и услуг для обеспечения государственных (муниципальных) нужд)</t>
  </si>
  <si>
    <t xml:space="preserve">Расходы на осуществление полномочий по определению в соответствии с 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
</t>
  </si>
  <si>
    <t>Расходы на оценку государственного имущества признание прав и регулирование отношений недвижимости государственной собственности, по иным непрограммным расходам органов местного самоуправления</t>
  </si>
  <si>
    <t>Расходы на оценку государственного имущества признание прав и регулирование отношений недвижимости государственной собственности по иным непрограммным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</si>
  <si>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отдела, по иным не программным расходам органов местного самоуправления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</si>
</sst>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3"/>
      <color indexed="8"/>
      <name val="Calibri"/>
      <family val="2"/>
      <scheme val="minor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right" vertical="center"/>
    </xf>
    <xf numFmtId="49" fontId="5" fillId="0" borderId="1" xfId="0" applyNumberFormat="1" applyFont="1" applyFill="1" applyBorder="1" applyAlignment="1" applyProtection="1">
      <alignment horizontal="justify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justify" vertical="center" wrapText="1"/>
    </xf>
    <xf numFmtId="165" fontId="0" fillId="0" borderId="0" xfId="0" applyNumberFormat="1"/>
    <xf numFmtId="0" fontId="1" fillId="0" borderId="1" xfId="0" applyFont="1" applyFill="1" applyBorder="1" applyAlignment="1" applyProtection="1">
      <alignment vertical="center"/>
    </xf>
    <xf numFmtId="165" fontId="4" fillId="0" borderId="1" xfId="0" applyNumberFormat="1" applyFont="1" applyFill="1" applyBorder="1" applyAlignment="1" applyProtection="1">
      <alignment horizontal="right"/>
    </xf>
    <xf numFmtId="0" fontId="6" fillId="0" borderId="0" xfId="0" applyFont="1"/>
    <xf numFmtId="164" fontId="7" fillId="0" borderId="1" xfId="0" applyNumberFormat="1" applyFont="1" applyFill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justify" vertical="center" wrapText="1"/>
    </xf>
    <xf numFmtId="0" fontId="6" fillId="0" borderId="2" xfId="0" applyFont="1" applyBorder="1" applyAlignment="1">
      <alignment vertical="top" wrapText="1"/>
    </xf>
    <xf numFmtId="49" fontId="8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vertical="center"/>
    </xf>
    <xf numFmtId="165" fontId="7" fillId="0" borderId="1" xfId="0" applyNumberFormat="1" applyFont="1" applyFill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/>
    <xf numFmtId="0" fontId="5" fillId="0" borderId="1" xfId="0" applyNumberFormat="1" applyFont="1" applyBorder="1" applyAlignment="1" applyProtection="1">
      <alignment horizontal="justify" vertical="center" wrapText="1"/>
    </xf>
    <xf numFmtId="0" fontId="0" fillId="0" borderId="0" xfId="0" applyAlignment="1">
      <alignment wrapText="1"/>
    </xf>
    <xf numFmtId="0" fontId="5" fillId="0" borderId="1" xfId="0" applyNumberFormat="1" applyFont="1" applyBorder="1" applyAlignment="1" applyProtection="1">
      <alignment horizontal="justify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right" vertical="center" wrapText="1"/>
    </xf>
    <xf numFmtId="0" fontId="0" fillId="0" borderId="0" xfId="0" applyFill="1"/>
    <xf numFmtId="0" fontId="6" fillId="0" borderId="0" xfId="0" applyFont="1" applyFill="1"/>
    <xf numFmtId="0" fontId="10" fillId="0" borderId="0" xfId="0" applyFont="1"/>
    <xf numFmtId="164" fontId="2" fillId="0" borderId="2" xfId="0" applyNumberFormat="1" applyFont="1" applyFill="1" applyBorder="1" applyAlignment="1">
      <alignment horizontal="justify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/>
    </xf>
    <xf numFmtId="0" fontId="11" fillId="0" borderId="0" xfId="0" applyFont="1"/>
    <xf numFmtId="165" fontId="7" fillId="0" borderId="1" xfId="0" applyNumberFormat="1" applyFont="1" applyFill="1" applyBorder="1" applyAlignment="1" applyProtection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Border="1" applyAlignment="1">
      <alignment horizontal="justify" vertical="center" wrapText="1"/>
    </xf>
    <xf numFmtId="0" fontId="6" fillId="0" borderId="2" xfId="0" applyNumberFormat="1" applyFont="1" applyBorder="1" applyAlignment="1">
      <alignment horizontal="justify" vertical="center" wrapText="1"/>
    </xf>
    <xf numFmtId="0" fontId="5" fillId="0" borderId="1" xfId="0" applyNumberFormat="1" applyFont="1" applyBorder="1" applyAlignment="1" applyProtection="1">
      <alignment horizontal="justify" vertical="top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2"/>
  <sheetViews>
    <sheetView showGridLines="0" tabSelected="1" zoomScale="60" zoomScaleNormal="60" workbookViewId="0">
      <selection activeCell="D44" sqref="D44"/>
    </sheetView>
  </sheetViews>
  <sheetFormatPr defaultRowHeight="10.15" customHeight="1"/>
  <cols>
    <col min="1" max="1" width="68.42578125" customWidth="1"/>
    <col min="2" max="3" width="8.140625" customWidth="1"/>
    <col min="4" max="4" width="18.5703125" customWidth="1"/>
    <col min="5" max="5" width="9" customWidth="1"/>
    <col min="6" max="8" width="16.5703125" style="39" customWidth="1"/>
    <col min="9" max="9" width="9.5703125" customWidth="1"/>
    <col min="10" max="10" width="9.42578125" customWidth="1"/>
    <col min="11" max="26" width="8" customWidth="1"/>
  </cols>
  <sheetData>
    <row r="1" spans="1:9" ht="19.5" customHeight="1">
      <c r="A1" s="1"/>
      <c r="B1" s="1"/>
      <c r="C1" s="1"/>
      <c r="D1" s="1"/>
      <c r="E1" s="1"/>
      <c r="F1" s="36"/>
      <c r="G1" s="36"/>
      <c r="H1" s="36" t="s">
        <v>121</v>
      </c>
    </row>
    <row r="2" spans="1:9" ht="19.5" customHeight="1">
      <c r="A2" s="1"/>
      <c r="B2" s="1"/>
      <c r="C2" s="1"/>
      <c r="D2" s="1"/>
      <c r="E2" s="1"/>
      <c r="F2" s="36"/>
      <c r="G2" s="36"/>
      <c r="H2" s="36" t="s">
        <v>113</v>
      </c>
    </row>
    <row r="3" spans="1:9" ht="19.5" customHeight="1">
      <c r="A3" s="1"/>
      <c r="B3" s="1"/>
      <c r="C3" s="1"/>
      <c r="D3" s="1"/>
      <c r="E3" s="1"/>
      <c r="F3" s="37"/>
      <c r="G3" s="37"/>
      <c r="H3" s="36" t="s">
        <v>110</v>
      </c>
    </row>
    <row r="4" spans="1:9" ht="19.5" customHeight="1">
      <c r="A4" s="1"/>
      <c r="B4" s="1"/>
      <c r="C4" s="1"/>
      <c r="D4" s="1"/>
      <c r="E4" s="1"/>
      <c r="F4" s="36"/>
      <c r="G4" s="36"/>
      <c r="H4" s="36" t="s">
        <v>114</v>
      </c>
    </row>
    <row r="5" spans="1:9" ht="19.5" customHeight="1">
      <c r="A5" s="1"/>
      <c r="B5" s="1"/>
      <c r="C5" s="1"/>
      <c r="D5" s="1"/>
      <c r="E5" s="1"/>
      <c r="F5" s="36"/>
      <c r="G5" s="36"/>
      <c r="H5" s="36" t="s">
        <v>0</v>
      </c>
    </row>
    <row r="6" spans="1:9" ht="19.5" customHeight="1">
      <c r="A6" s="1"/>
      <c r="B6" s="1"/>
      <c r="C6" s="1"/>
      <c r="D6" s="1"/>
      <c r="E6" s="1"/>
      <c r="F6" s="36"/>
      <c r="G6" s="36"/>
      <c r="H6" s="36" t="s">
        <v>141</v>
      </c>
    </row>
    <row r="7" spans="1:9" ht="21" customHeight="1">
      <c r="A7" s="1"/>
      <c r="B7" s="1"/>
      <c r="C7" s="1"/>
      <c r="D7" s="1"/>
      <c r="E7" s="1"/>
      <c r="F7" s="36"/>
      <c r="G7" s="36"/>
      <c r="H7" s="36" t="s">
        <v>142</v>
      </c>
    </row>
    <row r="8" spans="1:9" ht="98.25" customHeight="1">
      <c r="A8" s="55" t="s">
        <v>143</v>
      </c>
      <c r="B8" s="55"/>
      <c r="C8" s="55"/>
      <c r="D8" s="55"/>
      <c r="E8" s="55"/>
      <c r="F8" s="55"/>
      <c r="G8" s="55"/>
      <c r="H8" s="55"/>
    </row>
    <row r="9" spans="1:9" ht="19.5" customHeight="1">
      <c r="A9" s="2"/>
      <c r="B9" s="2"/>
      <c r="C9" s="2"/>
      <c r="D9" s="2"/>
      <c r="E9" s="2"/>
      <c r="F9" s="38"/>
      <c r="G9" s="38"/>
      <c r="H9" s="38" t="s">
        <v>1</v>
      </c>
    </row>
    <row r="10" spans="1:9" ht="22.5" customHeight="1">
      <c r="A10" s="56" t="s">
        <v>10</v>
      </c>
      <c r="B10" s="56" t="s">
        <v>6</v>
      </c>
      <c r="C10" s="56" t="s">
        <v>7</v>
      </c>
      <c r="D10" s="56" t="s">
        <v>8</v>
      </c>
      <c r="E10" s="56" t="s">
        <v>9</v>
      </c>
      <c r="F10" s="57" t="s">
        <v>100</v>
      </c>
      <c r="G10" s="57" t="s">
        <v>111</v>
      </c>
      <c r="H10" s="57" t="s">
        <v>144</v>
      </c>
    </row>
    <row r="11" spans="1:9" ht="25.5" customHeight="1">
      <c r="A11" s="56"/>
      <c r="B11" s="56" t="s">
        <v>2</v>
      </c>
      <c r="C11" s="56" t="s">
        <v>3</v>
      </c>
      <c r="D11" s="56" t="s">
        <v>4</v>
      </c>
      <c r="E11" s="56" t="s">
        <v>5</v>
      </c>
      <c r="F11" s="57"/>
      <c r="G11" s="57"/>
      <c r="H11" s="57"/>
    </row>
    <row r="12" spans="1:9" ht="12.75" hidden="1">
      <c r="A12" s="4"/>
      <c r="B12" s="4"/>
      <c r="C12" s="4"/>
      <c r="D12" s="4"/>
      <c r="E12" s="4"/>
      <c r="F12" s="17"/>
      <c r="G12" s="17"/>
      <c r="H12" s="17"/>
    </row>
    <row r="13" spans="1:9" ht="19.5" customHeight="1">
      <c r="A13" s="5" t="s">
        <v>11</v>
      </c>
      <c r="B13" s="3"/>
      <c r="C13" s="3"/>
      <c r="D13" s="3"/>
      <c r="E13" s="3"/>
      <c r="F13" s="18">
        <f>F14+F46+F51+F59+F68+F86+F90+F96</f>
        <v>12700.400000000001</v>
      </c>
      <c r="G13" s="18">
        <f>G14+G46+G51+G59+G68+G86+G90</f>
        <v>9471.5999999999985</v>
      </c>
      <c r="H13" s="18">
        <f>H14+H46+H51+H59+H68+H86+H90</f>
        <v>9975.7999999999993</v>
      </c>
      <c r="I13" s="47"/>
    </row>
    <row r="14" spans="1:9" ht="28.5" customHeight="1">
      <c r="A14" s="5" t="s">
        <v>12</v>
      </c>
      <c r="B14" s="3" t="s">
        <v>13</v>
      </c>
      <c r="C14" s="3" t="s">
        <v>14</v>
      </c>
      <c r="D14" s="3"/>
      <c r="E14" s="3"/>
      <c r="F14" s="11">
        <f>F15+F24+F27+F30</f>
        <v>5007.8</v>
      </c>
      <c r="G14" s="11">
        <f t="shared" ref="G14:H14" si="0">G15+G24+G27+G30</f>
        <v>5298.4</v>
      </c>
      <c r="H14" s="11">
        <f t="shared" si="0"/>
        <v>5439.5999999999995</v>
      </c>
      <c r="I14" s="16"/>
    </row>
    <row r="15" spans="1:9" ht="81" customHeight="1">
      <c r="A15" s="6" t="s">
        <v>15</v>
      </c>
      <c r="B15" s="7" t="s">
        <v>13</v>
      </c>
      <c r="C15" s="7" t="s">
        <v>16</v>
      </c>
      <c r="D15" s="7"/>
      <c r="E15" s="7"/>
      <c r="F15" s="14">
        <f>F16+F18+F20+F22</f>
        <v>4811.7</v>
      </c>
      <c r="G15" s="14">
        <f>G16+G18+G20+G22</f>
        <v>4758.7</v>
      </c>
      <c r="H15" s="14">
        <f>H16+H18+H20+H22</f>
        <v>4773.7</v>
      </c>
    </row>
    <row r="16" spans="1:9" ht="134.25" customHeight="1">
      <c r="A16" s="8" t="s">
        <v>17</v>
      </c>
      <c r="B16" s="7" t="s">
        <v>13</v>
      </c>
      <c r="C16" s="7" t="s">
        <v>16</v>
      </c>
      <c r="D16" s="7" t="s">
        <v>18</v>
      </c>
      <c r="E16" s="7"/>
      <c r="F16" s="14">
        <f>F17</f>
        <v>4190.3</v>
      </c>
      <c r="G16" s="14">
        <f>G17</f>
        <v>4152.3</v>
      </c>
      <c r="H16" s="14">
        <f>H17</f>
        <v>4152.3</v>
      </c>
    </row>
    <row r="17" spans="1:22" ht="160.5" customHeight="1">
      <c r="A17" s="8" t="s">
        <v>19</v>
      </c>
      <c r="B17" s="7" t="s">
        <v>13</v>
      </c>
      <c r="C17" s="7" t="s">
        <v>16</v>
      </c>
      <c r="D17" s="7" t="s">
        <v>18</v>
      </c>
      <c r="E17" s="7" t="s">
        <v>20</v>
      </c>
      <c r="F17" s="14">
        <v>4190.3</v>
      </c>
      <c r="G17" s="14">
        <v>4152.3</v>
      </c>
      <c r="H17" s="14">
        <v>4152.3</v>
      </c>
      <c r="J17" s="27"/>
    </row>
    <row r="18" spans="1:22" ht="120.75" customHeight="1">
      <c r="A18" s="8" t="s">
        <v>21</v>
      </c>
      <c r="B18" s="7" t="s">
        <v>13</v>
      </c>
      <c r="C18" s="7" t="s">
        <v>16</v>
      </c>
      <c r="D18" s="7" t="s">
        <v>22</v>
      </c>
      <c r="E18" s="7"/>
      <c r="F18" s="14">
        <f>F19</f>
        <v>605.20000000000005</v>
      </c>
      <c r="G18" s="14">
        <f>G19</f>
        <v>590.20000000000005</v>
      </c>
      <c r="H18" s="14">
        <v>605.20000000000005</v>
      </c>
    </row>
    <row r="19" spans="1:22" ht="167.25" customHeight="1">
      <c r="A19" s="8" t="s">
        <v>23</v>
      </c>
      <c r="B19" s="7" t="s">
        <v>13</v>
      </c>
      <c r="C19" s="7" t="s">
        <v>16</v>
      </c>
      <c r="D19" s="7" t="s">
        <v>22</v>
      </c>
      <c r="E19" s="7" t="s">
        <v>24</v>
      </c>
      <c r="F19" s="14">
        <v>605.20000000000005</v>
      </c>
      <c r="G19" s="14">
        <v>590.20000000000005</v>
      </c>
      <c r="H19" s="14">
        <v>605.20000000000005</v>
      </c>
      <c r="K19" s="22"/>
    </row>
    <row r="20" spans="1:22" ht="122.25" customHeight="1">
      <c r="A20" s="8" t="s">
        <v>139</v>
      </c>
      <c r="B20" s="7" t="s">
        <v>13</v>
      </c>
      <c r="C20" s="7" t="s">
        <v>16</v>
      </c>
      <c r="D20" s="7" t="s">
        <v>25</v>
      </c>
      <c r="E20" s="7"/>
      <c r="F20" s="14">
        <f>F21</f>
        <v>16</v>
      </c>
      <c r="G20" s="14">
        <f>G21</f>
        <v>16</v>
      </c>
      <c r="H20" s="14">
        <f>H21</f>
        <v>16</v>
      </c>
    </row>
    <row r="21" spans="1:22" ht="159" customHeight="1">
      <c r="A21" s="8" t="s">
        <v>140</v>
      </c>
      <c r="B21" s="7" t="s">
        <v>13</v>
      </c>
      <c r="C21" s="7" t="s">
        <v>16</v>
      </c>
      <c r="D21" s="7" t="s">
        <v>25</v>
      </c>
      <c r="E21" s="7" t="s">
        <v>24</v>
      </c>
      <c r="F21" s="14">
        <v>16</v>
      </c>
      <c r="G21" s="14">
        <v>16</v>
      </c>
      <c r="H21" s="14">
        <v>16</v>
      </c>
      <c r="J21" s="28"/>
    </row>
    <row r="22" spans="1:22" ht="171" customHeight="1">
      <c r="A22" s="8" t="s">
        <v>155</v>
      </c>
      <c r="B22" s="7" t="s">
        <v>13</v>
      </c>
      <c r="C22" s="7" t="s">
        <v>16</v>
      </c>
      <c r="D22" s="7" t="s">
        <v>26</v>
      </c>
      <c r="E22" s="7"/>
      <c r="F22" s="14">
        <v>0.2</v>
      </c>
      <c r="G22" s="14">
        <v>0.2</v>
      </c>
      <c r="H22" s="14">
        <v>0.2</v>
      </c>
    </row>
    <row r="23" spans="1:22" ht="210.75" customHeight="1">
      <c r="A23" s="8" t="s">
        <v>154</v>
      </c>
      <c r="B23" s="7" t="s">
        <v>13</v>
      </c>
      <c r="C23" s="7" t="s">
        <v>16</v>
      </c>
      <c r="D23" s="7" t="s">
        <v>26</v>
      </c>
      <c r="E23" s="7" t="s">
        <v>24</v>
      </c>
      <c r="F23" s="14">
        <v>0.2</v>
      </c>
      <c r="G23" s="14">
        <v>0.2</v>
      </c>
      <c r="H23" s="14">
        <v>0.2</v>
      </c>
    </row>
    <row r="24" spans="1:22" ht="29.25" customHeight="1">
      <c r="A24" s="6" t="s">
        <v>112</v>
      </c>
      <c r="B24" s="7" t="s">
        <v>13</v>
      </c>
      <c r="C24" s="7" t="s">
        <v>69</v>
      </c>
      <c r="D24" s="7"/>
      <c r="E24" s="7"/>
      <c r="F24" s="14">
        <f t="shared" ref="F24:H25" si="1">F25</f>
        <v>0</v>
      </c>
      <c r="G24" s="14">
        <f t="shared" si="1"/>
        <v>196</v>
      </c>
      <c r="H24" s="14">
        <f t="shared" si="1"/>
        <v>0</v>
      </c>
    </row>
    <row r="25" spans="1:22" ht="46.5" customHeight="1">
      <c r="A25" s="12" t="s">
        <v>124</v>
      </c>
      <c r="B25" s="13" t="s">
        <v>13</v>
      </c>
      <c r="C25" s="13" t="s">
        <v>69</v>
      </c>
      <c r="D25" s="13" t="s">
        <v>122</v>
      </c>
      <c r="E25" s="7"/>
      <c r="F25" s="14">
        <f t="shared" si="1"/>
        <v>0</v>
      </c>
      <c r="G25" s="14">
        <f t="shared" si="1"/>
        <v>196</v>
      </c>
      <c r="H25" s="14">
        <f t="shared" si="1"/>
        <v>0</v>
      </c>
      <c r="V25" s="32"/>
    </row>
    <row r="26" spans="1:22" ht="63" customHeight="1">
      <c r="A26" s="12" t="s">
        <v>137</v>
      </c>
      <c r="B26" s="13" t="s">
        <v>13</v>
      </c>
      <c r="C26" s="13" t="s">
        <v>69</v>
      </c>
      <c r="D26" s="13" t="s">
        <v>122</v>
      </c>
      <c r="E26" s="7" t="s">
        <v>123</v>
      </c>
      <c r="F26" s="14">
        <v>0</v>
      </c>
      <c r="G26" s="14">
        <v>196</v>
      </c>
      <c r="H26" s="14">
        <v>0</v>
      </c>
    </row>
    <row r="27" spans="1:22" ht="26.25" customHeight="1">
      <c r="A27" s="6" t="s">
        <v>27</v>
      </c>
      <c r="B27" s="7" t="s">
        <v>13</v>
      </c>
      <c r="C27" s="7" t="s">
        <v>28</v>
      </c>
      <c r="D27" s="7"/>
      <c r="E27" s="7"/>
      <c r="F27" s="14">
        <f t="shared" ref="F27:H28" si="2">F28</f>
        <v>5</v>
      </c>
      <c r="G27" s="14">
        <f t="shared" si="2"/>
        <v>5</v>
      </c>
      <c r="H27" s="14">
        <f t="shared" si="2"/>
        <v>5</v>
      </c>
    </row>
    <row r="28" spans="1:22" ht="45" customHeight="1">
      <c r="A28" s="6" t="s">
        <v>29</v>
      </c>
      <c r="B28" s="7" t="s">
        <v>13</v>
      </c>
      <c r="C28" s="7" t="s">
        <v>28</v>
      </c>
      <c r="D28" s="7" t="s">
        <v>30</v>
      </c>
      <c r="E28" s="7"/>
      <c r="F28" s="14">
        <f t="shared" si="2"/>
        <v>5</v>
      </c>
      <c r="G28" s="14">
        <f t="shared" si="2"/>
        <v>5</v>
      </c>
      <c r="H28" s="14">
        <f t="shared" si="2"/>
        <v>5</v>
      </c>
    </row>
    <row r="29" spans="1:22" ht="63" customHeight="1">
      <c r="A29" s="6" t="s">
        <v>31</v>
      </c>
      <c r="B29" s="7" t="s">
        <v>13</v>
      </c>
      <c r="C29" s="7" t="s">
        <v>28</v>
      </c>
      <c r="D29" s="7" t="s">
        <v>30</v>
      </c>
      <c r="E29" s="7" t="s">
        <v>32</v>
      </c>
      <c r="F29" s="14">
        <v>5</v>
      </c>
      <c r="G29" s="14">
        <v>5</v>
      </c>
      <c r="H29" s="14">
        <v>5</v>
      </c>
    </row>
    <row r="30" spans="1:22" ht="28.5" customHeight="1">
      <c r="A30" s="6" t="s">
        <v>33</v>
      </c>
      <c r="B30" s="7" t="s">
        <v>13</v>
      </c>
      <c r="C30" s="7" t="s">
        <v>34</v>
      </c>
      <c r="D30" s="7"/>
      <c r="E30" s="7"/>
      <c r="F30" s="14">
        <f>F31+F33+F35+F37+F40+F42+F44</f>
        <v>191.1</v>
      </c>
      <c r="G30" s="14">
        <f t="shared" ref="G30:H30" si="3">G31+G33+G35+G37+G40+G42+G44</f>
        <v>338.7</v>
      </c>
      <c r="H30" s="14">
        <f t="shared" si="3"/>
        <v>660.9</v>
      </c>
    </row>
    <row r="31" spans="1:22" ht="166.5" customHeight="1">
      <c r="A31" s="42" t="s">
        <v>131</v>
      </c>
      <c r="B31" s="13" t="s">
        <v>13</v>
      </c>
      <c r="C31" s="13" t="s">
        <v>34</v>
      </c>
      <c r="D31" s="13" t="s">
        <v>101</v>
      </c>
      <c r="E31" s="13"/>
      <c r="F31" s="14">
        <f>F32</f>
        <v>65</v>
      </c>
      <c r="G31" s="14">
        <f t="shared" ref="G31:H31" si="4">G32</f>
        <v>65</v>
      </c>
      <c r="H31" s="14">
        <f t="shared" si="4"/>
        <v>65</v>
      </c>
    </row>
    <row r="32" spans="1:22" ht="159.75" customHeight="1">
      <c r="A32" s="42" t="s">
        <v>130</v>
      </c>
      <c r="B32" s="7" t="s">
        <v>13</v>
      </c>
      <c r="C32" s="7" t="s">
        <v>34</v>
      </c>
      <c r="D32" s="7" t="s">
        <v>101</v>
      </c>
      <c r="E32" s="7" t="s">
        <v>35</v>
      </c>
      <c r="F32" s="14">
        <v>65</v>
      </c>
      <c r="G32" s="14">
        <v>65</v>
      </c>
      <c r="H32" s="14">
        <v>65</v>
      </c>
    </row>
    <row r="33" spans="1:13" ht="129.75" customHeight="1">
      <c r="A33" s="15" t="s">
        <v>129</v>
      </c>
      <c r="B33" s="13" t="s">
        <v>13</v>
      </c>
      <c r="C33" s="13" t="s">
        <v>34</v>
      </c>
      <c r="D33" s="13" t="s">
        <v>102</v>
      </c>
      <c r="E33" s="13"/>
      <c r="F33" s="14">
        <f>F34</f>
        <v>60</v>
      </c>
      <c r="G33" s="14">
        <f t="shared" ref="G33:H33" si="5">G34</f>
        <v>0</v>
      </c>
      <c r="H33" s="14">
        <f t="shared" si="5"/>
        <v>40</v>
      </c>
    </row>
    <row r="34" spans="1:13" ht="167.25" customHeight="1">
      <c r="A34" s="15" t="s">
        <v>138</v>
      </c>
      <c r="B34" s="13" t="s">
        <v>13</v>
      </c>
      <c r="C34" s="13" t="s">
        <v>34</v>
      </c>
      <c r="D34" s="13" t="s">
        <v>102</v>
      </c>
      <c r="E34" s="13" t="s">
        <v>24</v>
      </c>
      <c r="F34" s="14">
        <v>60</v>
      </c>
      <c r="G34" s="14">
        <v>0</v>
      </c>
      <c r="H34" s="14">
        <v>40</v>
      </c>
      <c r="J34" s="29"/>
      <c r="L34" s="34"/>
      <c r="M34" s="34"/>
    </row>
    <row r="35" spans="1:13" ht="84" customHeight="1">
      <c r="A35" s="51" t="s">
        <v>156</v>
      </c>
      <c r="B35" s="7" t="s">
        <v>13</v>
      </c>
      <c r="C35" s="7" t="s">
        <v>34</v>
      </c>
      <c r="D35" s="7" t="s">
        <v>94</v>
      </c>
      <c r="E35" s="7"/>
      <c r="F35" s="14">
        <f>F36</f>
        <v>20</v>
      </c>
      <c r="G35" s="14">
        <f>G36</f>
        <v>0</v>
      </c>
      <c r="H35" s="14">
        <f>H36</f>
        <v>20</v>
      </c>
    </row>
    <row r="36" spans="1:13" ht="135.75" customHeight="1">
      <c r="A36" s="33" t="s">
        <v>157</v>
      </c>
      <c r="B36" s="7" t="s">
        <v>13</v>
      </c>
      <c r="C36" s="7" t="s">
        <v>34</v>
      </c>
      <c r="D36" s="7" t="s">
        <v>94</v>
      </c>
      <c r="E36" s="7" t="s">
        <v>24</v>
      </c>
      <c r="F36" s="14">
        <v>20</v>
      </c>
      <c r="G36" s="14">
        <v>0</v>
      </c>
      <c r="H36" s="14">
        <v>20</v>
      </c>
      <c r="K36" s="22"/>
    </row>
    <row r="37" spans="1:13" ht="65.25" customHeight="1">
      <c r="A37" s="51" t="s">
        <v>132</v>
      </c>
      <c r="B37" s="7" t="s">
        <v>13</v>
      </c>
      <c r="C37" s="7" t="s">
        <v>34</v>
      </c>
      <c r="D37" s="7" t="s">
        <v>36</v>
      </c>
      <c r="E37" s="7"/>
      <c r="F37" s="14">
        <f>F39</f>
        <v>20</v>
      </c>
      <c r="G37" s="14">
        <f t="shared" ref="G37:H37" si="6">G39</f>
        <v>20</v>
      </c>
      <c r="H37" s="14">
        <f t="shared" si="6"/>
        <v>20</v>
      </c>
    </row>
    <row r="38" spans="1:13" ht="66" hidden="1" customHeight="1">
      <c r="A38" s="6" t="s">
        <v>92</v>
      </c>
      <c r="B38" s="7" t="s">
        <v>13</v>
      </c>
      <c r="C38" s="7" t="s">
        <v>34</v>
      </c>
      <c r="D38" s="7" t="s">
        <v>36</v>
      </c>
      <c r="E38" s="7" t="s">
        <v>24</v>
      </c>
      <c r="F38" s="14">
        <v>0</v>
      </c>
      <c r="G38" s="14">
        <v>0</v>
      </c>
      <c r="H38" s="14">
        <v>0</v>
      </c>
      <c r="K38" s="22"/>
    </row>
    <row r="39" spans="1:13" ht="79.5" customHeight="1">
      <c r="A39" s="51" t="s">
        <v>133</v>
      </c>
      <c r="B39" s="7" t="s">
        <v>13</v>
      </c>
      <c r="C39" s="7" t="s">
        <v>34</v>
      </c>
      <c r="D39" s="7" t="s">
        <v>36</v>
      </c>
      <c r="E39" s="7" t="s">
        <v>35</v>
      </c>
      <c r="F39" s="14">
        <v>20</v>
      </c>
      <c r="G39" s="14">
        <v>20</v>
      </c>
      <c r="H39" s="14">
        <v>20</v>
      </c>
    </row>
    <row r="40" spans="1:13" ht="141.75" customHeight="1">
      <c r="A40" s="35" t="s">
        <v>145</v>
      </c>
      <c r="B40" s="7" t="s">
        <v>13</v>
      </c>
      <c r="C40" s="7" t="s">
        <v>34</v>
      </c>
      <c r="D40" s="7" t="s">
        <v>146</v>
      </c>
      <c r="E40" s="7"/>
      <c r="F40" s="14">
        <f>F41</f>
        <v>9</v>
      </c>
      <c r="G40" s="14">
        <f>G41</f>
        <v>0</v>
      </c>
      <c r="H40" s="14">
        <f>H41</f>
        <v>0</v>
      </c>
    </row>
    <row r="41" spans="1:13" ht="144.75" customHeight="1">
      <c r="A41" s="35" t="s">
        <v>147</v>
      </c>
      <c r="B41" s="7" t="s">
        <v>13</v>
      </c>
      <c r="C41" s="7" t="s">
        <v>34</v>
      </c>
      <c r="D41" s="7" t="s">
        <v>146</v>
      </c>
      <c r="E41" s="7" t="s">
        <v>38</v>
      </c>
      <c r="F41" s="14">
        <v>9</v>
      </c>
      <c r="G41" s="14">
        <v>0</v>
      </c>
      <c r="H41" s="14">
        <v>0</v>
      </c>
    </row>
    <row r="42" spans="1:13" ht="117.75" customHeight="1">
      <c r="A42" s="35" t="s">
        <v>158</v>
      </c>
      <c r="B42" s="7" t="s">
        <v>13</v>
      </c>
      <c r="C42" s="7" t="s">
        <v>34</v>
      </c>
      <c r="D42" s="7" t="s">
        <v>37</v>
      </c>
      <c r="E42" s="7"/>
      <c r="F42" s="14">
        <f>F43</f>
        <v>17.100000000000001</v>
      </c>
      <c r="G42" s="14">
        <f>G43</f>
        <v>17.100000000000001</v>
      </c>
      <c r="H42" s="14">
        <f>H43</f>
        <v>17.100000000000001</v>
      </c>
    </row>
    <row r="43" spans="1:13" ht="144.75" customHeight="1">
      <c r="A43" s="35" t="s">
        <v>108</v>
      </c>
      <c r="B43" s="7" t="s">
        <v>13</v>
      </c>
      <c r="C43" s="7" t="s">
        <v>34</v>
      </c>
      <c r="D43" s="7" t="s">
        <v>37</v>
      </c>
      <c r="E43" s="7" t="s">
        <v>38</v>
      </c>
      <c r="F43" s="14">
        <v>17.100000000000001</v>
      </c>
      <c r="G43" s="14">
        <v>17.100000000000001</v>
      </c>
      <c r="H43" s="14">
        <v>17.100000000000001</v>
      </c>
    </row>
    <row r="44" spans="1:13" ht="29.25" customHeight="1">
      <c r="A44" s="6" t="s">
        <v>151</v>
      </c>
      <c r="B44" s="7" t="s">
        <v>13</v>
      </c>
      <c r="C44" s="7" t="s">
        <v>34</v>
      </c>
      <c r="D44" s="7" t="s">
        <v>153</v>
      </c>
      <c r="E44" s="7"/>
      <c r="F44" s="14">
        <f>F45</f>
        <v>0</v>
      </c>
      <c r="G44" s="14">
        <f>G45</f>
        <v>236.6</v>
      </c>
      <c r="H44" s="14">
        <f>H45</f>
        <v>498.8</v>
      </c>
    </row>
    <row r="45" spans="1:13" ht="30" customHeight="1">
      <c r="A45" s="6" t="s">
        <v>152</v>
      </c>
      <c r="B45" s="7" t="s">
        <v>13</v>
      </c>
      <c r="C45" s="7" t="s">
        <v>34</v>
      </c>
      <c r="D45" s="7" t="s">
        <v>153</v>
      </c>
      <c r="E45" s="7" t="s">
        <v>123</v>
      </c>
      <c r="F45" s="14">
        <v>0</v>
      </c>
      <c r="G45" s="14">
        <v>236.6</v>
      </c>
      <c r="H45" s="14">
        <v>498.8</v>
      </c>
      <c r="K45" s="22"/>
    </row>
    <row r="46" spans="1:13" ht="26.25" customHeight="1">
      <c r="A46" s="5" t="s">
        <v>39</v>
      </c>
      <c r="B46" s="3" t="s">
        <v>40</v>
      </c>
      <c r="C46" s="3" t="s">
        <v>14</v>
      </c>
      <c r="D46" s="3"/>
      <c r="E46" s="3"/>
      <c r="F46" s="11">
        <f t="shared" ref="F46:H47" si="7">F47</f>
        <v>208</v>
      </c>
      <c r="G46" s="11">
        <f t="shared" si="7"/>
        <v>214.4</v>
      </c>
      <c r="H46" s="11">
        <f t="shared" si="7"/>
        <v>0</v>
      </c>
    </row>
    <row r="47" spans="1:13" ht="26.25" customHeight="1">
      <c r="A47" s="6" t="s">
        <v>41</v>
      </c>
      <c r="B47" s="7" t="s">
        <v>40</v>
      </c>
      <c r="C47" s="7" t="s">
        <v>42</v>
      </c>
      <c r="D47" s="7"/>
      <c r="E47" s="7"/>
      <c r="F47" s="14">
        <f t="shared" si="7"/>
        <v>208</v>
      </c>
      <c r="G47" s="14">
        <f t="shared" si="7"/>
        <v>214.4</v>
      </c>
      <c r="H47" s="14">
        <f t="shared" si="7"/>
        <v>0</v>
      </c>
    </row>
    <row r="48" spans="1:13" ht="78.75" customHeight="1">
      <c r="A48" s="6" t="s">
        <v>43</v>
      </c>
      <c r="B48" s="7" t="s">
        <v>40</v>
      </c>
      <c r="C48" s="7" t="s">
        <v>42</v>
      </c>
      <c r="D48" s="7" t="s">
        <v>44</v>
      </c>
      <c r="E48" s="7"/>
      <c r="F48" s="14">
        <f>F49+F50</f>
        <v>208</v>
      </c>
      <c r="G48" s="14">
        <f>G49+G50</f>
        <v>214.4</v>
      </c>
      <c r="H48" s="14">
        <f>H49+H50</f>
        <v>0</v>
      </c>
    </row>
    <row r="49" spans="1:8" ht="101.25" customHeight="1">
      <c r="A49" s="6" t="s">
        <v>45</v>
      </c>
      <c r="B49" s="7" t="s">
        <v>40</v>
      </c>
      <c r="C49" s="7" t="s">
        <v>42</v>
      </c>
      <c r="D49" s="7" t="s">
        <v>44</v>
      </c>
      <c r="E49" s="7" t="s">
        <v>20</v>
      </c>
      <c r="F49" s="14">
        <v>189.6</v>
      </c>
      <c r="G49" s="14">
        <v>189.6</v>
      </c>
      <c r="H49" s="14">
        <v>0</v>
      </c>
    </row>
    <row r="50" spans="1:8" ht="102.75" customHeight="1">
      <c r="A50" s="8" t="s">
        <v>46</v>
      </c>
      <c r="B50" s="7" t="s">
        <v>40</v>
      </c>
      <c r="C50" s="7" t="s">
        <v>42</v>
      </c>
      <c r="D50" s="7" t="s">
        <v>44</v>
      </c>
      <c r="E50" s="7" t="s">
        <v>24</v>
      </c>
      <c r="F50" s="14">
        <v>18.399999999999999</v>
      </c>
      <c r="G50" s="14">
        <v>24.8</v>
      </c>
      <c r="H50" s="14">
        <v>0</v>
      </c>
    </row>
    <row r="51" spans="1:8" ht="48" customHeight="1">
      <c r="A51" s="5" t="s">
        <v>47</v>
      </c>
      <c r="B51" s="3" t="s">
        <v>42</v>
      </c>
      <c r="C51" s="3" t="s">
        <v>14</v>
      </c>
      <c r="D51" s="3"/>
      <c r="E51" s="3"/>
      <c r="F51" s="11">
        <f>F52</f>
        <v>2</v>
      </c>
      <c r="G51" s="11">
        <f>G52</f>
        <v>2</v>
      </c>
      <c r="H51" s="11">
        <f>H52</f>
        <v>2</v>
      </c>
    </row>
    <row r="52" spans="1:8" ht="63" customHeight="1">
      <c r="A52" s="6" t="s">
        <v>48</v>
      </c>
      <c r="B52" s="7" t="s">
        <v>42</v>
      </c>
      <c r="C52" s="7" t="s">
        <v>49</v>
      </c>
      <c r="D52" s="7"/>
      <c r="E52" s="7"/>
      <c r="F52" s="14">
        <f>F53+F55+F57</f>
        <v>2</v>
      </c>
      <c r="G52" s="14">
        <f>G53+G55+G57</f>
        <v>2</v>
      </c>
      <c r="H52" s="14">
        <f>H53+H55+H57</f>
        <v>2</v>
      </c>
    </row>
    <row r="53" spans="1:8" ht="120.75" customHeight="1">
      <c r="A53" s="8" t="s">
        <v>128</v>
      </c>
      <c r="B53" s="7" t="s">
        <v>42</v>
      </c>
      <c r="C53" s="7" t="s">
        <v>49</v>
      </c>
      <c r="D53" s="7" t="s">
        <v>50</v>
      </c>
      <c r="E53" s="7"/>
      <c r="F53" s="14">
        <f>F54</f>
        <v>1</v>
      </c>
      <c r="G53" s="14">
        <f>G54</f>
        <v>1</v>
      </c>
      <c r="H53" s="14">
        <f>H54</f>
        <v>1</v>
      </c>
    </row>
    <row r="54" spans="1:8" ht="156.75" customHeight="1">
      <c r="A54" s="8" t="s">
        <v>127</v>
      </c>
      <c r="B54" s="7" t="s">
        <v>42</v>
      </c>
      <c r="C54" s="7" t="s">
        <v>49</v>
      </c>
      <c r="D54" s="7" t="s">
        <v>50</v>
      </c>
      <c r="E54" s="7" t="s">
        <v>24</v>
      </c>
      <c r="F54" s="14">
        <v>1</v>
      </c>
      <c r="G54" s="14">
        <v>1</v>
      </c>
      <c r="H54" s="14">
        <v>1</v>
      </c>
    </row>
    <row r="55" spans="1:8" ht="144" hidden="1" customHeight="1">
      <c r="A55" s="8" t="s">
        <v>51</v>
      </c>
      <c r="B55" s="7" t="s">
        <v>42</v>
      </c>
      <c r="C55" s="7" t="s">
        <v>49</v>
      </c>
      <c r="D55" s="7" t="s">
        <v>52</v>
      </c>
      <c r="E55" s="7"/>
      <c r="F55" s="14">
        <f>F56</f>
        <v>0</v>
      </c>
      <c r="G55" s="14">
        <f>G56</f>
        <v>0</v>
      </c>
      <c r="H55" s="14">
        <f>H56</f>
        <v>0</v>
      </c>
    </row>
    <row r="56" spans="1:8" ht="157.5" hidden="1" customHeight="1">
      <c r="A56" s="8" t="s">
        <v>53</v>
      </c>
      <c r="B56" s="7" t="s">
        <v>42</v>
      </c>
      <c r="C56" s="7" t="s">
        <v>49</v>
      </c>
      <c r="D56" s="7" t="s">
        <v>52</v>
      </c>
      <c r="E56" s="7" t="s">
        <v>24</v>
      </c>
      <c r="F56" s="14">
        <v>0</v>
      </c>
      <c r="G56" s="14">
        <v>0</v>
      </c>
      <c r="H56" s="14">
        <v>0</v>
      </c>
    </row>
    <row r="57" spans="1:8" ht="106.5" customHeight="1">
      <c r="A57" s="6" t="s">
        <v>54</v>
      </c>
      <c r="B57" s="7" t="s">
        <v>42</v>
      </c>
      <c r="C57" s="7" t="s">
        <v>49</v>
      </c>
      <c r="D57" s="7" t="s">
        <v>55</v>
      </c>
      <c r="E57" s="7"/>
      <c r="F57" s="14">
        <f>F58</f>
        <v>1</v>
      </c>
      <c r="G57" s="14">
        <f>G58</f>
        <v>1</v>
      </c>
      <c r="H57" s="14">
        <f>H58</f>
        <v>1</v>
      </c>
    </row>
    <row r="58" spans="1:8" ht="141.75" customHeight="1">
      <c r="A58" s="8" t="s">
        <v>56</v>
      </c>
      <c r="B58" s="7" t="s">
        <v>42</v>
      </c>
      <c r="C58" s="7" t="s">
        <v>49</v>
      </c>
      <c r="D58" s="7" t="s">
        <v>55</v>
      </c>
      <c r="E58" s="7" t="s">
        <v>24</v>
      </c>
      <c r="F58" s="14">
        <v>1</v>
      </c>
      <c r="G58" s="14">
        <v>1</v>
      </c>
      <c r="H58" s="14">
        <v>1</v>
      </c>
    </row>
    <row r="59" spans="1:8" ht="25.5" customHeight="1">
      <c r="A59" s="9" t="s">
        <v>80</v>
      </c>
      <c r="B59" s="10" t="s">
        <v>16</v>
      </c>
      <c r="C59" s="10" t="s">
        <v>14</v>
      </c>
      <c r="D59" s="10"/>
      <c r="E59" s="10"/>
      <c r="F59" s="11">
        <f>F60+F63</f>
        <v>1028.4000000000001</v>
      </c>
      <c r="G59" s="11">
        <f>G60+G63</f>
        <v>3</v>
      </c>
      <c r="H59" s="11">
        <f>H60+H63</f>
        <v>23</v>
      </c>
    </row>
    <row r="60" spans="1:8" ht="25.5" customHeight="1">
      <c r="A60" s="26" t="s">
        <v>86</v>
      </c>
      <c r="B60" s="24" t="s">
        <v>16</v>
      </c>
      <c r="C60" s="21" t="s">
        <v>49</v>
      </c>
      <c r="D60" s="21"/>
      <c r="E60" s="21"/>
      <c r="F60" s="30">
        <f t="shared" ref="F60:H61" si="8">F61</f>
        <v>1005.4</v>
      </c>
      <c r="G60" s="30">
        <f t="shared" si="8"/>
        <v>0</v>
      </c>
      <c r="H60" s="30">
        <f t="shared" si="8"/>
        <v>0</v>
      </c>
    </row>
    <row r="61" spans="1:8" ht="117.75" customHeight="1">
      <c r="A61" s="53" t="s">
        <v>89</v>
      </c>
      <c r="B61" s="24" t="s">
        <v>16</v>
      </c>
      <c r="C61" s="21" t="s">
        <v>49</v>
      </c>
      <c r="D61" s="7" t="s">
        <v>87</v>
      </c>
      <c r="E61" s="21"/>
      <c r="F61" s="48">
        <f t="shared" si="8"/>
        <v>1005.4</v>
      </c>
      <c r="G61" s="48">
        <f t="shared" si="8"/>
        <v>0</v>
      </c>
      <c r="H61" s="48">
        <f t="shared" si="8"/>
        <v>0</v>
      </c>
    </row>
    <row r="62" spans="1:8" ht="139.5" customHeight="1">
      <c r="A62" s="52" t="s">
        <v>88</v>
      </c>
      <c r="B62" s="24" t="s">
        <v>16</v>
      </c>
      <c r="C62" s="21" t="s">
        <v>49</v>
      </c>
      <c r="D62" s="21" t="s">
        <v>87</v>
      </c>
      <c r="E62" s="21" t="s">
        <v>24</v>
      </c>
      <c r="F62" s="48">
        <v>1005.4</v>
      </c>
      <c r="G62" s="48">
        <v>0</v>
      </c>
      <c r="H62" s="48">
        <v>0</v>
      </c>
    </row>
    <row r="63" spans="1:8" ht="27" customHeight="1">
      <c r="A63" s="25" t="s">
        <v>81</v>
      </c>
      <c r="B63" s="13" t="s">
        <v>16</v>
      </c>
      <c r="C63" s="13" t="s">
        <v>79</v>
      </c>
      <c r="D63" s="13"/>
      <c r="E63" s="13"/>
      <c r="F63" s="14">
        <f>F64+F66</f>
        <v>23</v>
      </c>
      <c r="G63" s="14">
        <f t="shared" ref="G63:H63" si="9">G64+G66</f>
        <v>3</v>
      </c>
      <c r="H63" s="14">
        <f t="shared" si="9"/>
        <v>23</v>
      </c>
    </row>
    <row r="64" spans="1:8" ht="123.75" customHeight="1">
      <c r="A64" s="15" t="s">
        <v>148</v>
      </c>
      <c r="B64" s="13" t="s">
        <v>16</v>
      </c>
      <c r="C64" s="13" t="s">
        <v>79</v>
      </c>
      <c r="D64" s="13" t="s">
        <v>149</v>
      </c>
      <c r="E64" s="13"/>
      <c r="F64" s="14">
        <f t="shared" ref="F64:H64" si="10">F65</f>
        <v>3</v>
      </c>
      <c r="G64" s="14">
        <f t="shared" si="10"/>
        <v>3</v>
      </c>
      <c r="H64" s="14">
        <f t="shared" si="10"/>
        <v>3</v>
      </c>
    </row>
    <row r="65" spans="1:10" ht="163.5" customHeight="1">
      <c r="A65" s="15" t="s">
        <v>150</v>
      </c>
      <c r="B65" s="13" t="s">
        <v>16</v>
      </c>
      <c r="C65" s="13" t="s">
        <v>79</v>
      </c>
      <c r="D65" s="13" t="s">
        <v>149</v>
      </c>
      <c r="E65" s="13" t="s">
        <v>24</v>
      </c>
      <c r="F65" s="14">
        <v>3</v>
      </c>
      <c r="G65" s="14">
        <v>3</v>
      </c>
      <c r="H65" s="14">
        <v>3</v>
      </c>
    </row>
    <row r="66" spans="1:10" ht="65.25" customHeight="1">
      <c r="A66" s="15" t="s">
        <v>83</v>
      </c>
      <c r="B66" s="13" t="s">
        <v>16</v>
      </c>
      <c r="C66" s="13" t="s">
        <v>79</v>
      </c>
      <c r="D66" s="13" t="s">
        <v>36</v>
      </c>
      <c r="E66" s="13"/>
      <c r="F66" s="14">
        <f t="shared" ref="F66:H66" si="11">F67</f>
        <v>20</v>
      </c>
      <c r="G66" s="14">
        <f t="shared" si="11"/>
        <v>0</v>
      </c>
      <c r="H66" s="14">
        <f t="shared" si="11"/>
        <v>20</v>
      </c>
    </row>
    <row r="67" spans="1:10" ht="96.75" customHeight="1">
      <c r="A67" s="20" t="s">
        <v>82</v>
      </c>
      <c r="B67" s="13" t="s">
        <v>16</v>
      </c>
      <c r="C67" s="13" t="s">
        <v>79</v>
      </c>
      <c r="D67" s="13" t="s">
        <v>36</v>
      </c>
      <c r="E67" s="13" t="s">
        <v>24</v>
      </c>
      <c r="F67" s="14">
        <v>20</v>
      </c>
      <c r="G67" s="14">
        <v>0</v>
      </c>
      <c r="H67" s="14">
        <v>20</v>
      </c>
    </row>
    <row r="68" spans="1:10" ht="30" customHeight="1">
      <c r="A68" s="5" t="s">
        <v>57</v>
      </c>
      <c r="B68" s="3" t="s">
        <v>58</v>
      </c>
      <c r="C68" s="3" t="s">
        <v>14</v>
      </c>
      <c r="D68" s="3"/>
      <c r="E68" s="3"/>
      <c r="F68" s="11">
        <f>F69+F72+F75</f>
        <v>409.2</v>
      </c>
      <c r="G68" s="11">
        <f>G69+G72+G75</f>
        <v>309.8</v>
      </c>
      <c r="H68" s="11">
        <f>H69+H72+H75</f>
        <v>641.79999999999995</v>
      </c>
    </row>
    <row r="69" spans="1:10" ht="30" hidden="1" customHeight="1">
      <c r="A69" s="6" t="s">
        <v>59</v>
      </c>
      <c r="B69" s="7" t="s">
        <v>58</v>
      </c>
      <c r="C69" s="7" t="s">
        <v>13</v>
      </c>
      <c r="D69" s="7"/>
      <c r="E69" s="7"/>
      <c r="F69" s="14">
        <f t="shared" ref="F69:H70" si="12">F70</f>
        <v>0</v>
      </c>
      <c r="G69" s="14">
        <f t="shared" si="12"/>
        <v>0</v>
      </c>
      <c r="H69" s="14">
        <f t="shared" si="12"/>
        <v>0</v>
      </c>
    </row>
    <row r="70" spans="1:10" ht="126.75" hidden="1" customHeight="1">
      <c r="A70" s="8" t="s">
        <v>60</v>
      </c>
      <c r="B70" s="7" t="s">
        <v>58</v>
      </c>
      <c r="C70" s="7" t="s">
        <v>13</v>
      </c>
      <c r="D70" s="7" t="s">
        <v>61</v>
      </c>
      <c r="E70" s="7"/>
      <c r="F70" s="14">
        <f t="shared" si="12"/>
        <v>0</v>
      </c>
      <c r="G70" s="14">
        <f t="shared" si="12"/>
        <v>0</v>
      </c>
      <c r="H70" s="14">
        <f t="shared" si="12"/>
        <v>0</v>
      </c>
    </row>
    <row r="71" spans="1:10" ht="165" hidden="1" customHeight="1">
      <c r="A71" s="8" t="s">
        <v>62</v>
      </c>
      <c r="B71" s="7" t="s">
        <v>58</v>
      </c>
      <c r="C71" s="7" t="s">
        <v>13</v>
      </c>
      <c r="D71" s="7" t="s">
        <v>61</v>
      </c>
      <c r="E71" s="7" t="s">
        <v>24</v>
      </c>
      <c r="F71" s="14">
        <v>0</v>
      </c>
      <c r="G71" s="14">
        <v>0</v>
      </c>
      <c r="H71" s="14">
        <v>0</v>
      </c>
    </row>
    <row r="72" spans="1:10" ht="24.75" hidden="1" customHeight="1">
      <c r="A72" s="12" t="s">
        <v>99</v>
      </c>
      <c r="B72" s="13" t="s">
        <v>58</v>
      </c>
      <c r="C72" s="13" t="s">
        <v>40</v>
      </c>
      <c r="D72" s="13"/>
      <c r="E72" s="13"/>
      <c r="F72" s="14">
        <f t="shared" ref="F72:H73" si="13">F73</f>
        <v>0</v>
      </c>
      <c r="G72" s="14">
        <f t="shared" si="13"/>
        <v>0</v>
      </c>
      <c r="H72" s="14">
        <f t="shared" si="13"/>
        <v>0</v>
      </c>
    </row>
    <row r="73" spans="1:10" ht="146.25" hidden="1" customHeight="1">
      <c r="A73" s="20" t="s">
        <v>98</v>
      </c>
      <c r="B73" s="13" t="s">
        <v>58</v>
      </c>
      <c r="C73" s="13" t="s">
        <v>40</v>
      </c>
      <c r="D73" s="13" t="s">
        <v>96</v>
      </c>
      <c r="E73" s="13"/>
      <c r="F73" s="14">
        <f t="shared" si="13"/>
        <v>0</v>
      </c>
      <c r="G73" s="14">
        <f t="shared" si="13"/>
        <v>0</v>
      </c>
      <c r="H73" s="14">
        <f t="shared" si="13"/>
        <v>0</v>
      </c>
    </row>
    <row r="74" spans="1:10" ht="181.5" hidden="1" customHeight="1">
      <c r="A74" s="20" t="s">
        <v>97</v>
      </c>
      <c r="B74" s="13" t="s">
        <v>58</v>
      </c>
      <c r="C74" s="13" t="s">
        <v>40</v>
      </c>
      <c r="D74" s="13" t="s">
        <v>96</v>
      </c>
      <c r="E74" s="13" t="s">
        <v>24</v>
      </c>
      <c r="F74" s="14">
        <v>0</v>
      </c>
      <c r="G74" s="14">
        <v>0</v>
      </c>
      <c r="H74" s="14">
        <v>0</v>
      </c>
      <c r="J74" s="27"/>
    </row>
    <row r="75" spans="1:10" ht="24.75" customHeight="1">
      <c r="A75" s="6" t="s">
        <v>63</v>
      </c>
      <c r="B75" s="7" t="s">
        <v>58</v>
      </c>
      <c r="C75" s="7" t="s">
        <v>42</v>
      </c>
      <c r="D75" s="7"/>
      <c r="E75" s="7"/>
      <c r="F75" s="14">
        <f>F76+F78+F80+F82+F84</f>
        <v>409.2</v>
      </c>
      <c r="G75" s="14">
        <f>G76+G78+G80+G82+G84</f>
        <v>309.8</v>
      </c>
      <c r="H75" s="14">
        <f>H76+H78+H80+H82+H84</f>
        <v>641.79999999999995</v>
      </c>
    </row>
    <row r="76" spans="1:10" ht="101.25" customHeight="1">
      <c r="A76" s="6" t="s">
        <v>64</v>
      </c>
      <c r="B76" s="7" t="s">
        <v>58</v>
      </c>
      <c r="C76" s="7" t="s">
        <v>42</v>
      </c>
      <c r="D76" s="7" t="s">
        <v>65</v>
      </c>
      <c r="E76" s="7"/>
      <c r="F76" s="14">
        <f>F77</f>
        <v>245.6</v>
      </c>
      <c r="G76" s="14">
        <f>G77</f>
        <v>253</v>
      </c>
      <c r="H76" s="14">
        <f>H77</f>
        <v>260.60000000000002</v>
      </c>
    </row>
    <row r="77" spans="1:10" ht="141.75" customHeight="1">
      <c r="A77" s="8" t="s">
        <v>66</v>
      </c>
      <c r="B77" s="7" t="s">
        <v>58</v>
      </c>
      <c r="C77" s="7" t="s">
        <v>42</v>
      </c>
      <c r="D77" s="7" t="s">
        <v>65</v>
      </c>
      <c r="E77" s="7" t="s">
        <v>24</v>
      </c>
      <c r="F77" s="14">
        <v>245.6</v>
      </c>
      <c r="G77" s="14">
        <v>253</v>
      </c>
      <c r="H77" s="14">
        <v>260.60000000000002</v>
      </c>
    </row>
    <row r="78" spans="1:10" s="41" customFormat="1" ht="87" customHeight="1">
      <c r="A78" s="42" t="s">
        <v>120</v>
      </c>
      <c r="B78" s="44" t="s">
        <v>58</v>
      </c>
      <c r="C78" s="44" t="s">
        <v>42</v>
      </c>
      <c r="D78" s="44" t="s">
        <v>119</v>
      </c>
      <c r="E78" s="44"/>
      <c r="F78" s="49">
        <f>F79</f>
        <v>28.6</v>
      </c>
      <c r="G78" s="49">
        <f t="shared" ref="G78:H78" si="14">G79</f>
        <v>30</v>
      </c>
      <c r="H78" s="49">
        <f t="shared" si="14"/>
        <v>30</v>
      </c>
    </row>
    <row r="79" spans="1:10" s="41" customFormat="1" ht="126.75" customHeight="1">
      <c r="A79" s="42" t="s">
        <v>126</v>
      </c>
      <c r="B79" s="44" t="s">
        <v>58</v>
      </c>
      <c r="C79" s="44" t="s">
        <v>42</v>
      </c>
      <c r="D79" s="44" t="s">
        <v>119</v>
      </c>
      <c r="E79" s="44" t="s">
        <v>24</v>
      </c>
      <c r="F79" s="49">
        <v>28.6</v>
      </c>
      <c r="G79" s="49">
        <v>30</v>
      </c>
      <c r="H79" s="49">
        <v>30</v>
      </c>
    </row>
    <row r="80" spans="1:10" ht="117.75" customHeight="1">
      <c r="A80" s="54" t="s">
        <v>134</v>
      </c>
      <c r="B80" s="7" t="s">
        <v>58</v>
      </c>
      <c r="C80" s="7" t="s">
        <v>42</v>
      </c>
      <c r="D80" s="7" t="s">
        <v>93</v>
      </c>
      <c r="E80" s="7"/>
      <c r="F80" s="14">
        <f>F81</f>
        <v>95</v>
      </c>
      <c r="G80" s="14">
        <f>G81</f>
        <v>16.8</v>
      </c>
      <c r="H80" s="14">
        <f>H81</f>
        <v>341.2</v>
      </c>
    </row>
    <row r="81" spans="1:10" ht="154.5" customHeight="1">
      <c r="A81" s="23" t="s">
        <v>95</v>
      </c>
      <c r="B81" s="7" t="s">
        <v>58</v>
      </c>
      <c r="C81" s="7" t="s">
        <v>42</v>
      </c>
      <c r="D81" s="7" t="s">
        <v>93</v>
      </c>
      <c r="E81" s="7" t="s">
        <v>24</v>
      </c>
      <c r="F81" s="14">
        <v>95</v>
      </c>
      <c r="G81" s="14">
        <v>16.8</v>
      </c>
      <c r="H81" s="14">
        <v>341.2</v>
      </c>
      <c r="J81" s="43"/>
    </row>
    <row r="82" spans="1:10" ht="86.25" customHeight="1">
      <c r="A82" s="6" t="s">
        <v>117</v>
      </c>
      <c r="B82" s="7" t="s">
        <v>58</v>
      </c>
      <c r="C82" s="7" t="s">
        <v>42</v>
      </c>
      <c r="D82" s="7" t="s">
        <v>67</v>
      </c>
      <c r="E82" s="7"/>
      <c r="F82" s="14">
        <f>F83</f>
        <v>30</v>
      </c>
      <c r="G82" s="14">
        <f>G83</f>
        <v>10</v>
      </c>
      <c r="H82" s="14">
        <f>H83</f>
        <v>10</v>
      </c>
    </row>
    <row r="83" spans="1:10" ht="124.5" customHeight="1">
      <c r="A83" s="8" t="s">
        <v>118</v>
      </c>
      <c r="B83" s="7" t="s">
        <v>58</v>
      </c>
      <c r="C83" s="7" t="s">
        <v>42</v>
      </c>
      <c r="D83" s="7" t="s">
        <v>67</v>
      </c>
      <c r="E83" s="7" t="s">
        <v>24</v>
      </c>
      <c r="F83" s="14">
        <v>30</v>
      </c>
      <c r="G83" s="14">
        <v>10</v>
      </c>
      <c r="H83" s="14">
        <v>10</v>
      </c>
    </row>
    <row r="84" spans="1:10" s="41" customFormat="1" ht="136.5" customHeight="1">
      <c r="A84" s="42" t="s">
        <v>116</v>
      </c>
      <c r="B84" s="45" t="s">
        <v>58</v>
      </c>
      <c r="C84" s="45" t="s">
        <v>42</v>
      </c>
      <c r="D84" s="45" t="s">
        <v>115</v>
      </c>
      <c r="E84" s="45"/>
      <c r="F84" s="46">
        <f>F85</f>
        <v>10</v>
      </c>
      <c r="G84" s="46">
        <f t="shared" ref="G84:H84" si="15">G85</f>
        <v>0</v>
      </c>
      <c r="H84" s="46">
        <f t="shared" si="15"/>
        <v>0</v>
      </c>
    </row>
    <row r="85" spans="1:10" s="41" customFormat="1" ht="136.5" customHeight="1">
      <c r="A85" s="42" t="s">
        <v>116</v>
      </c>
      <c r="B85" s="45" t="s">
        <v>58</v>
      </c>
      <c r="C85" s="45" t="s">
        <v>42</v>
      </c>
      <c r="D85" s="45" t="s">
        <v>115</v>
      </c>
      <c r="E85" s="45" t="s">
        <v>24</v>
      </c>
      <c r="F85" s="46">
        <v>10</v>
      </c>
      <c r="G85" s="46">
        <v>0</v>
      </c>
      <c r="H85" s="46">
        <v>0</v>
      </c>
    </row>
    <row r="86" spans="1:10" ht="19.5" customHeight="1">
      <c r="A86" s="5" t="s">
        <v>68</v>
      </c>
      <c r="B86" s="3" t="s">
        <v>69</v>
      </c>
      <c r="C86" s="3" t="s">
        <v>14</v>
      </c>
      <c r="D86" s="3"/>
      <c r="E86" s="3"/>
      <c r="F86" s="11">
        <f t="shared" ref="F86:H88" si="16">F87</f>
        <v>10</v>
      </c>
      <c r="G86" s="11">
        <f t="shared" si="16"/>
        <v>10</v>
      </c>
      <c r="H86" s="11">
        <f t="shared" si="16"/>
        <v>10</v>
      </c>
    </row>
    <row r="87" spans="1:10" ht="37.5" customHeight="1">
      <c r="A87" s="6" t="s">
        <v>70</v>
      </c>
      <c r="B87" s="7" t="s">
        <v>69</v>
      </c>
      <c r="C87" s="7" t="s">
        <v>58</v>
      </c>
      <c r="D87" s="7"/>
      <c r="E87" s="7"/>
      <c r="F87" s="14">
        <f t="shared" si="16"/>
        <v>10</v>
      </c>
      <c r="G87" s="14">
        <f t="shared" si="16"/>
        <v>10</v>
      </c>
      <c r="H87" s="14">
        <f t="shared" si="16"/>
        <v>10</v>
      </c>
    </row>
    <row r="88" spans="1:10" ht="159" customHeight="1">
      <c r="A88" s="8" t="s">
        <v>71</v>
      </c>
      <c r="B88" s="7" t="s">
        <v>69</v>
      </c>
      <c r="C88" s="7" t="s">
        <v>58</v>
      </c>
      <c r="D88" s="7" t="s">
        <v>72</v>
      </c>
      <c r="E88" s="7"/>
      <c r="F88" s="14">
        <f t="shared" si="16"/>
        <v>10</v>
      </c>
      <c r="G88" s="14">
        <f t="shared" si="16"/>
        <v>10</v>
      </c>
      <c r="H88" s="14">
        <f t="shared" si="16"/>
        <v>10</v>
      </c>
    </row>
    <row r="89" spans="1:10" ht="198" customHeight="1">
      <c r="A89" s="8" t="s">
        <v>73</v>
      </c>
      <c r="B89" s="7" t="s">
        <v>69</v>
      </c>
      <c r="C89" s="7" t="s">
        <v>58</v>
      </c>
      <c r="D89" s="7" t="s">
        <v>72</v>
      </c>
      <c r="E89" s="7" t="s">
        <v>24</v>
      </c>
      <c r="F89" s="14">
        <v>10</v>
      </c>
      <c r="G89" s="14">
        <v>10</v>
      </c>
      <c r="H89" s="14">
        <v>10</v>
      </c>
    </row>
    <row r="90" spans="1:10" ht="26.25" customHeight="1">
      <c r="A90" s="5" t="s">
        <v>74</v>
      </c>
      <c r="B90" s="3" t="s">
        <v>75</v>
      </c>
      <c r="C90" s="3" t="s">
        <v>14</v>
      </c>
      <c r="D90" s="3"/>
      <c r="E90" s="3"/>
      <c r="F90" s="11">
        <f>F91</f>
        <v>6035</v>
      </c>
      <c r="G90" s="11">
        <f>G91</f>
        <v>3634</v>
      </c>
      <c r="H90" s="11">
        <f>H91</f>
        <v>3859.4</v>
      </c>
    </row>
    <row r="91" spans="1:10" ht="26.25" customHeight="1">
      <c r="A91" s="6" t="s">
        <v>76</v>
      </c>
      <c r="B91" s="7" t="s">
        <v>75</v>
      </c>
      <c r="C91" s="7" t="s">
        <v>13</v>
      </c>
      <c r="D91" s="7"/>
      <c r="E91" s="7"/>
      <c r="F91" s="14">
        <f>F92+F94</f>
        <v>6035</v>
      </c>
      <c r="G91" s="14">
        <f>G92+G94</f>
        <v>3634</v>
      </c>
      <c r="H91" s="14">
        <f>H92+H94</f>
        <v>3859.4</v>
      </c>
    </row>
    <row r="92" spans="1:10" ht="90" customHeight="1">
      <c r="A92" s="6" t="s">
        <v>135</v>
      </c>
      <c r="B92" s="7" t="s">
        <v>75</v>
      </c>
      <c r="C92" s="7" t="s">
        <v>13</v>
      </c>
      <c r="D92" s="7" t="s">
        <v>77</v>
      </c>
      <c r="E92" s="7"/>
      <c r="F92" s="14">
        <f>F93</f>
        <v>6035</v>
      </c>
      <c r="G92" s="14">
        <f>G93</f>
        <v>3634</v>
      </c>
      <c r="H92" s="14">
        <f>H93</f>
        <v>3859.4</v>
      </c>
    </row>
    <row r="93" spans="1:10" ht="101.25" customHeight="1">
      <c r="A93" s="6" t="s">
        <v>136</v>
      </c>
      <c r="B93" s="7" t="s">
        <v>75</v>
      </c>
      <c r="C93" s="7" t="s">
        <v>13</v>
      </c>
      <c r="D93" s="7" t="s">
        <v>77</v>
      </c>
      <c r="E93" s="7" t="s">
        <v>78</v>
      </c>
      <c r="F93" s="14">
        <v>6035</v>
      </c>
      <c r="G93" s="14">
        <v>3634</v>
      </c>
      <c r="H93" s="14">
        <v>3859.4</v>
      </c>
      <c r="J93" s="28"/>
    </row>
    <row r="94" spans="1:10" ht="105.75" hidden="1" customHeight="1">
      <c r="A94" s="12" t="s">
        <v>109</v>
      </c>
      <c r="B94" s="7" t="s">
        <v>75</v>
      </c>
      <c r="C94" s="7" t="s">
        <v>13</v>
      </c>
      <c r="D94" s="7" t="s">
        <v>91</v>
      </c>
      <c r="E94" s="7"/>
      <c r="F94" s="14">
        <f>F95</f>
        <v>0</v>
      </c>
      <c r="G94" s="14">
        <f>G95</f>
        <v>0</v>
      </c>
      <c r="H94" s="14">
        <f>H95</f>
        <v>0</v>
      </c>
    </row>
    <row r="95" spans="1:10" ht="125.25" hidden="1" customHeight="1">
      <c r="A95" s="50" t="s">
        <v>125</v>
      </c>
      <c r="B95" s="7" t="s">
        <v>75</v>
      </c>
      <c r="C95" s="7" t="s">
        <v>13</v>
      </c>
      <c r="D95" s="7" t="s">
        <v>91</v>
      </c>
      <c r="E95" s="7" t="s">
        <v>78</v>
      </c>
      <c r="F95" s="14">
        <v>0</v>
      </c>
      <c r="G95" s="14">
        <v>0</v>
      </c>
      <c r="H95" s="14">
        <v>0</v>
      </c>
    </row>
    <row r="96" spans="1:10" ht="26.25" hidden="1" customHeight="1">
      <c r="A96" s="5" t="s">
        <v>103</v>
      </c>
      <c r="B96" s="31" t="s">
        <v>28</v>
      </c>
      <c r="C96" s="31" t="s">
        <v>14</v>
      </c>
      <c r="D96" s="31"/>
      <c r="E96" s="31"/>
      <c r="F96" s="11">
        <f>F97</f>
        <v>0</v>
      </c>
      <c r="G96" s="11">
        <f>G97</f>
        <v>0</v>
      </c>
      <c r="H96" s="11">
        <f>H97</f>
        <v>0</v>
      </c>
    </row>
    <row r="97" spans="1:10" ht="26.25" hidden="1" customHeight="1">
      <c r="A97" s="6" t="s">
        <v>104</v>
      </c>
      <c r="B97" s="7" t="s">
        <v>28</v>
      </c>
      <c r="C97" s="7" t="s">
        <v>13</v>
      </c>
      <c r="D97" s="7"/>
      <c r="E97" s="7"/>
      <c r="F97" s="14">
        <f>F98+F100</f>
        <v>0</v>
      </c>
      <c r="G97" s="14">
        <f>G98+G100</f>
        <v>0</v>
      </c>
      <c r="H97" s="14">
        <f>H98+H100</f>
        <v>0</v>
      </c>
    </row>
    <row r="98" spans="1:10" ht="120" hidden="1" customHeight="1">
      <c r="A98" s="33" t="s">
        <v>107</v>
      </c>
      <c r="B98" s="7" t="s">
        <v>28</v>
      </c>
      <c r="C98" s="7" t="s">
        <v>13</v>
      </c>
      <c r="D98" s="7" t="s">
        <v>106</v>
      </c>
      <c r="E98" s="7"/>
      <c r="F98" s="14">
        <f>F99</f>
        <v>0</v>
      </c>
      <c r="G98" s="14">
        <f>G99</f>
        <v>0</v>
      </c>
      <c r="H98" s="14">
        <f>H99</f>
        <v>0</v>
      </c>
    </row>
    <row r="99" spans="1:10" ht="151.5" hidden="1" customHeight="1">
      <c r="A99" s="33" t="s">
        <v>105</v>
      </c>
      <c r="B99" s="7" t="s">
        <v>28</v>
      </c>
      <c r="C99" s="7" t="s">
        <v>13</v>
      </c>
      <c r="D99" s="7" t="s">
        <v>106</v>
      </c>
      <c r="E99" s="7" t="s">
        <v>24</v>
      </c>
      <c r="F99" s="14">
        <v>0</v>
      </c>
      <c r="G99" s="14">
        <v>0</v>
      </c>
      <c r="H99" s="14">
        <v>0</v>
      </c>
      <c r="J99" s="28"/>
    </row>
    <row r="100" spans="1:10" ht="23.25" customHeight="1"/>
    <row r="101" spans="1:10" s="19" customFormat="1" ht="19.5" hidden="1" customHeight="1">
      <c r="A101" s="19" t="s">
        <v>90</v>
      </c>
      <c r="F101" s="40"/>
      <c r="G101" s="40"/>
      <c r="H101" s="40"/>
    </row>
    <row r="102" spans="1:10" s="19" customFormat="1" ht="19.5" hidden="1" customHeight="1">
      <c r="A102" s="19" t="s">
        <v>84</v>
      </c>
      <c r="F102" s="40"/>
      <c r="G102" s="58" t="s">
        <v>85</v>
      </c>
      <c r="H102" s="40"/>
    </row>
  </sheetData>
  <mergeCells count="9">
    <mergeCell ref="A8:H8"/>
    <mergeCell ref="A10:A11"/>
    <mergeCell ref="B10:B11"/>
    <mergeCell ref="C10:C11"/>
    <mergeCell ref="D10:D11"/>
    <mergeCell ref="E10:E11"/>
    <mergeCell ref="H10:H11"/>
    <mergeCell ref="G10:G11"/>
    <mergeCell ref="F10:F11"/>
  </mergeCells>
  <pageMargins left="0.39370078740157483" right="0.39370078740157483" top="0.39370078740157483" bottom="0.19685039370078741" header="0.39370078740157483" footer="0.39370078740157483"/>
  <pageSetup paperSize="9" scale="60" fitToHeight="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</vt:lpstr>
      <vt:lpstr>'прил 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2019-11-14T12:15:43Z</cp:lastPrinted>
  <dcterms:created xsi:type="dcterms:W3CDTF">2016-12-27T12:33:46Z</dcterms:created>
  <dcterms:modified xsi:type="dcterms:W3CDTF">2019-11-14T12:16:31Z</dcterms:modified>
</cp:coreProperties>
</file>